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39-24 - Contratação de Serviços de Estrutura 34 EXPO - SMAG\"/>
    </mc:Choice>
  </mc:AlternateContent>
  <xr:revisionPtr revIDLastSave="0" documentId="13_ncr:1_{C4ADDD23-86BE-4E18-8C51-D74BEC20E95E}"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Preços'!$B$11:$H$41</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 l="1"/>
  <c r="H28" i="1"/>
  <c r="H34" i="1" l="1"/>
  <c r="H17" i="1" l="1"/>
  <c r="H18" i="1"/>
  <c r="H19" i="1"/>
  <c r="H20" i="1"/>
  <c r="H21" i="1"/>
  <c r="H22" i="1"/>
  <c r="H23" i="1"/>
  <c r="H24" i="1"/>
  <c r="H25" i="1"/>
  <c r="H26" i="1"/>
  <c r="H29" i="1"/>
  <c r="H30" i="1"/>
  <c r="H31" i="1"/>
  <c r="H32" i="1"/>
  <c r="H33" i="1"/>
  <c r="H35" i="1"/>
  <c r="H14" i="1" l="1"/>
  <c r="H15" i="1"/>
  <c r="H16" i="1"/>
  <c r="H13" i="1" l="1"/>
  <c r="F6" i="1"/>
  <c r="A4" i="1"/>
  <c r="A40" i="1"/>
  <c r="A41" i="1"/>
  <c r="A39" i="1"/>
  <c r="A38" i="1"/>
  <c r="A6" i="1"/>
  <c r="A5" i="1"/>
  <c r="A3" i="1"/>
  <c r="G37" i="1" l="1"/>
</calcChain>
</file>

<file path=xl/sharedStrings.xml><?xml version="1.0" encoding="utf-8"?>
<sst xmlns="http://schemas.openxmlformats.org/spreadsheetml/2006/main" count="98" uniqueCount="73">
  <si>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</si>
  <si>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</si>
  <si>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</si>
  <si>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</si>
  <si>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</si>
  <si>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</si>
  <si>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</si>
  <si>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</si>
  <si>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</si>
  <si>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</si>
  <si>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</si>
  <si>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</si>
  <si>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</si>
  <si>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</si>
  <si>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</si>
  <si>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</si>
  <si>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</si>
  <si>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</si>
  <si>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</si>
  <si>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</si>
  <si>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</si>
  <si>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</si>
  <si>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</si>
  <si>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</si>
  <si>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</si>
  <si>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</si>
  <si>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</si>
  <si>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</si>
  <si>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</si>
  <si>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</si>
  <si>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</si>
  <si>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LOTE</t>
  </si>
  <si>
    <t>MENOR PREÇO POR LOTE</t>
  </si>
  <si>
    <t>Representante:</t>
  </si>
  <si>
    <t>CPF:</t>
  </si>
  <si>
    <t>Enquadramento:</t>
  </si>
  <si>
    <t>Locação de equipamentos de sonorização e iluminação de grande porte, incluindo sua montagem, manutenções corretivas e desmontagem, conforme descrição do Rider Técnico dos artistas. Para atender aos dias 22, 23, 24 e 25 de agosto.</t>
  </si>
  <si>
    <t>Serviço</t>
  </si>
  <si>
    <t>Locação de equipamentos de sonorização e iluminação de médio porte, incluindo sua montagem, manutenções corretivas e desmontagem, conforme descrição no item 2, lote 1. Para atender aos dias 22, 23, 24 e 25 de agosto.</t>
  </si>
  <si>
    <t>Locação de equipamentos de sonorização com torres de delay, incluindo sua montagem, manutenções corretivas e desmontagem, conforme descrição no item 3, lote 1. Para atender ao MotoCross nos dias 24 e 25 de agosto</t>
  </si>
  <si>
    <t>Locação de 30 m de Passa Cabo, incluindo sua montagem, manutenções corretivas e desmontagem. Descrição: serviço de locação de Passa Cabos para serem utilizados na proteção dos cabeamentos de interligação do palco ao House Mixer. Esse Passa Cabo deverá atender as necessidades técnicas a que se destina: isolamento. Para atender aos dias 22, 23, 24 e 25 de agosto.</t>
  </si>
  <si>
    <t>Contratação de um locutor, com experiência em apresentação de solenidades e shows, para atender aos dias 22, 23, 24 e 25 de agosto. A secretaria responsável pela organização do evento vai disponibilizar o roteiro previamente, a fim de orientar ao profissional.</t>
  </si>
  <si>
    <t>Locação de 30 (Trinta) banheiros químicos individuais, conforme descrição no item 1, lote 3. Para atender aos dias 22, 23, 24 e 25 de agosto..</t>
  </si>
  <si>
    <t>Contratação de 15 (Quinze) agentes de apoio para limpeza, incluindo o material a ser utilizado, conforme descrição no item 1, lote 4. Para atender aos dias 22, 23, 24 e 25 de agosto.</t>
  </si>
  <si>
    <t>Contratação de 30 (Trinta) agentes de apoio de palco e segurança de evento, sendo 10 (Dez) do sexo feminino e 20 (Vinte) do sexo masculino, incluindo itens de segurança, conforme descrição no item 1, lote 5. Para atender aos dias 22, 23, 24 e 25 de agosto.</t>
  </si>
  <si>
    <t>Contratação de show regional ao vivo, com banda completa para atração ao vivo, com duração média de 3 (Três) horas, com a seguinte composição mínima: 1 (Um) cantor, guitarra, violão, baixo, teclados, bateria, percussão e instrumentos de sopro. O perfil do artista e o repertório devem ser definidos de acordo com a orientação da secretaria responsável pelo evento. Para atender os dias 23 e 25 de agosto.</t>
  </si>
  <si>
    <t>Contratação de Disc Jockey (DJ), para apresentação de 3 (Três) horas. O perfil do artista e o repertório devem ser definidos de acordo com a orientação da secretaria responsável pelo evento. Para atender os dias 23, 24 e 25 de agosto.</t>
  </si>
  <si>
    <t>Locação de palco concha medindo 18 m x 14 m x 9 metros de altura, incluindo sua montagem, manutenções corretivas e desmontagem. Cobertura de alumínio para eventos, construído através da junção de estruturas de alumínio de diversos formatos, produzidos com perfis estruturados. Conforme descrição do item 1, lote 8. Para atender aos dias 22, 23, 24 e 25 de agosto..</t>
  </si>
  <si>
    <t>Locação de 2 (Dois) palcos de médio porte: palco de estrutura metálica de médio porte, incluindo sua montagem, manutenções corretivas e desmontagem. 6,00 m de largura por 5,00 m de profundidade. A cobertura deverá ser feita com estrutura em formato duas águas nas dimensões de 6,00 m x 5,00 m montada com torres (treliças) em alumínio modelo Q30. Altura da cobertura de 5,00 m a partir do piso do palco. Para atender ao MotoCross e ao Concurso Leiteiro nos dias 24 e 25 de agosto, conforme descrição no item 2, lote 8.</t>
  </si>
  <si>
    <t>Fornecimento de 4 (Quatro) camarins, incluindo sua montagem, manutenções corretivas e desmontagem, conforme descrição do item 3, lote 8. Para atender aos dias 22, 23, 24 e 25 de agosto.</t>
  </si>
  <si>
    <t>Contratação de firma especializada em Buffet para 30 (Trinta) pessoas por dia, incluindo todos os itens e mão de obra, conforme descrição no item 1, lote 9. Para atender aos dias 22, 23, 24 e 25 de agosto.</t>
  </si>
  <si>
    <t>Contratação de firma especializada em Buffet para 150 (Cento e cinquenta) pessoas por dia, incluindo todos os itens e mão de obra, conforme descrição no item 2, lote 9. Para atender a abertura do evento no dia 22 de agosto e a premiação do Concurso de Frutas, Flores e Hortaliças na data a ser definida posteriormente.</t>
  </si>
  <si>
    <t>Contratação de firma especializada em Buffet, incluindo todos os itens e mão de obra, conforme descrição do Rider Técnico de cada artista. Para atender aos dias 22, 23, 24 e 25 de agosto.</t>
  </si>
  <si>
    <t>Locação de painel de LED (outdoor) - 6 m x 4 m, incluindo sua montagem, instalação, manutenções corretivas e desmontagem. - P4.81 outdoor; - processamento nova star; - 4.000 nits de brilho; gabinetes 50 x 100 e gabinetes 50 x 50 que se acoplam formando assim telas com medidas alternativas como 3,5 m de largura x 2,5 m de altura / 4,5 m de largura, podendo ser montado em medidas fracionadas a cada 0,50 centímetro, tanto na largura quanto na altura; - um processamento com entradas HDMI / DVI / SDI - um processamento síncrono / assíncrono; - cabos HDMI de 5, 10, 15 e 20 metros 2.0; - Main Power, cabos e demais acessórios; 1 (Uma) filmadora com operador para transmissão. Para atender aos dias 22, 23, 24 e 25 de agosto.</t>
  </si>
  <si>
    <t>Serviço de locação de 4 (Quatro) tendas 10 m x 10 m, estrutura em perfil de aço reforçado, altura de 3,5 m, montada em sistema de encaixe, revestimento em lona vinílica altamente resistente, não propagadora de chamas, com película protetora de raios ultravioleta, cor branca. Para atender ao MotoCross e Concurso Leiteiro e 2 (Duas) tendas para atender a equipe de Socorro e Emergência (sendo uma tenda no Parque de Exposições e uma tenda no MotoCross). Para atender aos dias 22, 23, 24 e 25 de agosto.</t>
  </si>
  <si>
    <t>Locação de 30 (Trinta) barricadas de contenção. Descrição: locação com montagem, manutenções corretivas e desmontagem de barricadas de contenção para isolamento de área medindo 1 m x 1 m, frontal ao palco. Para atender aos dias 22, 23, 24 e 25 de agosto.</t>
  </si>
  <si>
    <t>Locação de 20 (Vinte) grades de isolamento. Descrição: serviço de locação com montagem, manutenções corretivas e desmontagem de grades de isolamento de área ao público, medindo 2,00 m x 1,00 m (L x A); estrutura galvanizada a fogo. Para atender aos dias 22, 23, 24 e 25 de agosto.</t>
  </si>
  <si>
    <t>Locação de 40 (Quarenta) placas de fechamento metálico. Descrição: serviço de locação com montagem, manutenções corretivas e desmontagem de placas de fechamento metálico para isolamento, sendo cada placa com 2,00 m x 2,20 m (L x A), estrutura galvanizada a fogo. Para atender aos dias 22, 23, 24 e 25 de agosto.</t>
  </si>
  <si>
    <t>Serviços de locação de 3 (Três) grupo gerador de capacidade mínima 500 KVA, incluindo combustível, montagem, manutenções corretivas e desmontagem, sendo 2 (Dois) geradores para atender aos artistas nos dias 22, 23, 24 e 25 de agosto e 1 (Um) para atender ao Rodeio nos dias 23, 24 e 25 de agosto.</t>
  </si>
  <si>
    <t>Contratação de drone, com resolução máxima da câmera 4k; frequência de trabalho 2.4 GHz; quantidade de motores 4; ângulo máximo de inclinação 32º; velocidade máxima de subida 5 m/s; velocidade máxima de declínio 3 m/h; velocidade máxima de voo 65 km/h; altitude máxima de voo 500 m; tempo máximo de voo 27 minutos; para os dias 22, 23, 24 e 25 de agosto, com cobertura durante todo o evento (abertura e shows), inclusive na parte da tarde do dia 25 em que ocorre o MotoCross. Captação de imagens; entrevistas com autoridades; edição de imagens; vídeo completo do evento. Entrega do DVD completo.</t>
  </si>
  <si>
    <t>PREGÃO ELETRÔNICO Nº 039/2024</t>
  </si>
  <si>
    <t>PROCESSO ADMINISTRATIVO N° 1651/2024 de 03/05/2024</t>
  </si>
  <si>
    <t>CONTRATAÇÃO DE SERVIÇOS DE PRODUÇÕES E EVENTOS - EXPO 2024</t>
  </si>
  <si>
    <t>Homologação: __/__/2024</t>
  </si>
  <si>
    <t>Previsão Publicação: __/__/2024</t>
  </si>
  <si>
    <t>Sec. Agricultura</t>
  </si>
  <si>
    <t>2001.2060800272.214-3390.39.00-15000000</t>
  </si>
  <si>
    <t>O objeto será realizado junto às Secretarias obedecendo ao detalhamento na íntegra do termo de referência.</t>
  </si>
  <si>
    <t>O não cumprimento do disposto no presente termo acarretará a anulação do empenho bem como a aplicação das penalidades previstas no edital e a convocação do fornecedor subseqüente considerando a ordem de classificação do certame.</t>
  </si>
  <si>
    <t>Prazo do Contrato: Execução Imediata</t>
  </si>
  <si>
    <t>O pagamento do objeto de que trata o PREGÃO ELETRÔNICO 039/2024, será efetuado pela Tesouraria da Prefeitura Municipal de Sumidouro.</t>
  </si>
  <si>
    <t>ANEXO III - QUADRO DE PROPOSTAS</t>
  </si>
  <si>
    <t>Abertura das Propostas: 15/08/2024,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</si>
</sst>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5"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4">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right/>
      <top style="hair">
        <color indexed="23"/>
      </top>
      <bottom style="hair">
        <color indexed="55"/>
      </bottom>
      <diagonal/>
    </border>
    <border>
      <left/>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style="hair">
        <color indexed="23"/>
      </left>
      <right style="hair">
        <color indexed="23"/>
      </right>
      <top style="hair">
        <color indexed="23"/>
      </top>
      <bottom/>
      <diagonal/>
    </border>
    <border>
      <left style="hair">
        <color indexed="23"/>
      </left>
      <right style="hair">
        <color indexed="23"/>
      </right>
      <top/>
      <bottom style="hair">
        <color indexed="23"/>
      </bottom>
      <diagonal/>
    </border>
    <border>
      <left style="thin">
        <color indexed="8"/>
      </left>
      <right style="thin">
        <color indexed="8"/>
      </right>
      <top style="thin">
        <color indexed="8"/>
      </top>
      <bottom style="thin">
        <color indexed="8"/>
      </bottom>
      <diagonal/>
    </border>
    <border>
      <left style="hair">
        <color indexed="23"/>
      </left>
      <right style="hair">
        <color indexed="23"/>
      </right>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8" fillId="0" borderId="0" xfId="0" applyFont="1" applyAlignment="1" applyProtection="1">
      <alignment horizontal="left" vertical="center"/>
      <protection hidden="1"/>
    </xf>
    <xf numFmtId="0" fontId="6" fillId="0" borderId="0" xfId="0" applyFont="1" applyProtection="1">
      <protection hidden="1"/>
    </xf>
    <xf numFmtId="0" fontId="0" fillId="8" borderId="12" xfId="0" applyFill="1" applyBorder="1"/>
    <xf numFmtId="0" fontId="2" fillId="0" borderId="0" xfId="0" applyFont="1" applyAlignment="1">
      <alignment horizontal="left" vertical="center" wrapText="1"/>
    </xf>
    <xf numFmtId="0" fontId="14" fillId="0" borderId="0" xfId="0" applyFont="1" applyAlignment="1">
      <alignment horizontal="justify" vertical="center"/>
    </xf>
    <xf numFmtId="0" fontId="2" fillId="0" borderId="0" xfId="0" applyFont="1" applyAlignment="1">
      <alignment horizontal="left" wrapText="1"/>
    </xf>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168" fontId="7" fillId="0" borderId="10" xfId="0" applyNumberFormat="1" applyFont="1" applyBorder="1" applyAlignment="1">
      <alignment horizontal="center" vertical="center" wrapText="1"/>
    </xf>
    <xf numFmtId="0" fontId="8" fillId="0" borderId="6" xfId="0" applyFont="1" applyBorder="1" applyAlignment="1" applyProtection="1">
      <alignment horizontal="left"/>
      <protection locked="0"/>
    </xf>
    <xf numFmtId="0" fontId="8" fillId="0" borderId="7" xfId="0" applyFont="1" applyBorder="1" applyAlignment="1" applyProtection="1">
      <alignment horizontal="left"/>
      <protection locked="0"/>
    </xf>
    <xf numFmtId="0" fontId="9" fillId="0" borderId="0" xfId="0" applyFont="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169" fontId="9" fillId="3" borderId="4" xfId="0" applyNumberFormat="1" applyFont="1" applyFill="1" applyBorder="1" applyAlignment="1" applyProtection="1">
      <alignment horizontal="left" vertical="center" wrapText="1"/>
      <protection hidden="1"/>
    </xf>
    <xf numFmtId="169" fontId="9" fillId="3" borderId="5" xfId="0" applyNumberFormat="1" applyFont="1" applyFill="1" applyBorder="1" applyAlignment="1" applyProtection="1">
      <alignment horizontal="left" vertical="center" wrapText="1"/>
      <protection hidden="1"/>
    </xf>
    <xf numFmtId="168" fontId="7" fillId="0" borderId="10" xfId="0" applyNumberFormat="1" applyFont="1" applyBorder="1" applyAlignment="1">
      <alignment horizontal="center" vertical="center" wrapText="1"/>
    </xf>
    <xf numFmtId="168" fontId="7" fillId="0" borderId="13" xfId="0" applyNumberFormat="1" applyFont="1" applyBorder="1" applyAlignment="1">
      <alignment horizontal="center" vertical="center" wrapText="1"/>
    </xf>
    <xf numFmtId="168" fontId="7" fillId="0" borderId="11" xfId="0" applyNumberFormat="1" applyFont="1" applyBorder="1" applyAlignment="1">
      <alignment horizontal="center" vertical="center" wrapText="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wrapText="1"/>
      <protection hidden="1"/>
    </xf>
    <xf numFmtId="166" fontId="8" fillId="0" borderId="0" xfId="1" applyFont="1" applyBorder="1" applyAlignment="1" applyProtection="1">
      <alignment horizontal="center" vertical="center"/>
      <protection hidden="1"/>
    </xf>
  </cellXfs>
  <cellStyles count="3">
    <cellStyle name="Moeda" xfId="1" builtinId="4"/>
    <cellStyle name="Normal" xfId="0" builtinId="0"/>
    <cellStyle name="Vírgula" xfId="2" builtinId="3"/>
  </cellStyles>
  <dxfs count="10">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0</xdr:row>
      <xdr:rowOff>28575</xdr:rowOff>
    </xdr:from>
    <xdr:to>
      <xdr:col>4</xdr:col>
      <xdr:colOff>352457</xdr:colOff>
      <xdr:row>0</xdr:row>
      <xdr:rowOff>723900</xdr:rowOff>
    </xdr:to>
    <xdr:sp macro="" textlink="">
      <xdr:nvSpPr>
        <xdr:cNvPr id="1025" name="Text Box 1">
          <a:extLst>
            <a:ext uri="{FF2B5EF4-FFF2-40B4-BE49-F238E27FC236}">
              <a16:creationId xmlns:a16="http://schemas.microsoft.com/office/drawing/2014/main" id="{2BB955EF-FAF5-4A92-A23B-CF375A68234F}"/>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28575</xdr:colOff>
      <xdr:row>0</xdr:row>
      <xdr:rowOff>28575</xdr:rowOff>
    </xdr:from>
    <xdr:to>
      <xdr:col>1</xdr:col>
      <xdr:colOff>114300</xdr:colOff>
      <xdr:row>0</xdr:row>
      <xdr:rowOff>704850</xdr:rowOff>
    </xdr:to>
    <xdr:pic>
      <xdr:nvPicPr>
        <xdr:cNvPr id="1093" name="Picture 2" descr="brasãoGIF_300dpi">
          <a:extLst>
            <a:ext uri="{FF2B5EF4-FFF2-40B4-BE49-F238E27FC236}">
              <a16:creationId xmlns:a16="http://schemas.microsoft.com/office/drawing/2014/main" id="{466F1A20-88F7-4058-9469-558CE19A54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209550</xdr:colOff>
      <xdr:row>0</xdr:row>
      <xdr:rowOff>285750</xdr:rowOff>
    </xdr:from>
    <xdr:to>
      <xdr:col>7</xdr:col>
      <xdr:colOff>647700</xdr:colOff>
      <xdr:row>3</xdr:row>
      <xdr:rowOff>76200</xdr:rowOff>
    </xdr:to>
    <xdr:grpSp>
      <xdr:nvGrpSpPr>
        <xdr:cNvPr id="1094" name="Group 60">
          <a:extLst>
            <a:ext uri="{FF2B5EF4-FFF2-40B4-BE49-F238E27FC236}">
              <a16:creationId xmlns:a16="http://schemas.microsoft.com/office/drawing/2014/main" id="{EADCD8A7-3F81-42CE-8798-9BA57AEE7241}"/>
            </a:ext>
          </a:extLst>
        </xdr:cNvPr>
        <xdr:cNvGrpSpPr>
          <a:grpSpLocks/>
        </xdr:cNvGrpSpPr>
      </xdr:nvGrpSpPr>
      <xdr:grpSpPr bwMode="auto">
        <a:xfrm>
          <a:off x="5535267" y="285750"/>
          <a:ext cx="1796498" cy="867189"/>
          <a:chOff x="520" y="6"/>
          <a:chExt cx="188" cy="90"/>
        </a:xfrm>
      </xdr:grpSpPr>
      <xdr:sp macro="" textlink="">
        <xdr:nvSpPr>
          <xdr:cNvPr id="1085" name="Caixa de texto 2">
            <a:extLst>
              <a:ext uri="{FF2B5EF4-FFF2-40B4-BE49-F238E27FC236}">
                <a16:creationId xmlns:a16="http://schemas.microsoft.com/office/drawing/2014/main" id="{F8ECC2D9-50BC-4935-B3A7-8BA054B4A861}"/>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45473EA7-4217-4407-A385-B52B1630E38F}"/>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1651/24</a:t>
            </a:r>
          </a:p>
          <a:p>
            <a:pPr algn="l" rtl="0">
              <a:lnSpc>
                <a:spcPts val="12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L44"/>
  <sheetViews>
    <sheetView tabSelected="1" zoomScale="115" zoomScaleNormal="115" zoomScaleSheetLayoutView="100" workbookViewId="0">
      <selection activeCell="G13" sqref="G13"/>
    </sheetView>
  </sheetViews>
  <sheetFormatPr defaultRowHeight="12.75" x14ac:dyDescent="0.2"/>
  <cols>
    <col min="1" max="1" width="9.140625" style="2"/>
    <col min="2" max="2" width="4.5703125" style="1" customWidth="1"/>
    <col min="3" max="3" width="49.85546875" style="2" customWidth="1"/>
    <col min="4" max="4" width="8.28515625" style="1" customWidth="1"/>
    <col min="5" max="5" width="8" style="1" customWidth="1"/>
    <col min="6" max="7" width="10.140625" style="13" customWidth="1"/>
    <col min="8" max="8" width="10.140625" style="11" customWidth="1"/>
    <col min="9" max="9" width="11.85546875" style="38" customWidth="1"/>
    <col min="10" max="10" width="11.5703125" style="2" customWidth="1"/>
    <col min="11" max="16" width="9.140625" style="2"/>
    <col min="17" max="17" width="10" style="2" bestFit="1" customWidth="1"/>
    <col min="18" max="16384" width="9.140625" style="2"/>
  </cols>
  <sheetData>
    <row r="1" spans="1:12" ht="58.5" customHeight="1" x14ac:dyDescent="0.2">
      <c r="I1" s="37"/>
    </row>
    <row r="2" spans="1:12" x14ac:dyDescent="0.2">
      <c r="A2" s="71" t="s">
        <v>71</v>
      </c>
      <c r="B2" s="71"/>
      <c r="C2" s="71"/>
      <c r="D2" s="71"/>
      <c r="E2" s="71"/>
      <c r="F2" s="71"/>
      <c r="G2" s="71"/>
      <c r="H2" s="71"/>
    </row>
    <row r="3" spans="1:12" x14ac:dyDescent="0.2">
      <c r="A3" s="51" t="str">
        <f>UPPER(Dados!B1&amp;"  -  "&amp;Dados!B4)</f>
        <v>PREGÃO ELETRÔNICO Nº 039/2024  -  ABERTURA DAS PROPOSTAS: 15/08/2024, ÀS 10:00HS</v>
      </c>
      <c r="B3" s="49"/>
      <c r="C3" s="51"/>
      <c r="D3" s="49"/>
      <c r="E3" s="49"/>
      <c r="F3" s="49"/>
      <c r="G3" s="49"/>
      <c r="H3" s="49"/>
    </row>
    <row r="4" spans="1:12" ht="12.75" customHeight="1" x14ac:dyDescent="0.2">
      <c r="A4" s="72" t="str">
        <f>Dados!B3</f>
        <v>CONTRATAÇÃO DE SERVIÇOS DE PRODUÇÕES E EVENTOS - EXPO 2024</v>
      </c>
      <c r="B4" s="72"/>
      <c r="C4" s="72"/>
      <c r="D4" s="72"/>
      <c r="E4" s="72"/>
      <c r="F4" s="72"/>
      <c r="G4" s="72"/>
      <c r="H4" s="72"/>
    </row>
    <row r="5" spans="1:12" x14ac:dyDescent="0.2">
      <c r="A5" s="71" t="str">
        <f>Dados!B2</f>
        <v>PROCESSO ADMINISTRATIVO N° 1651/2024 de 03/05/2024</v>
      </c>
      <c r="B5" s="71"/>
      <c r="C5" s="71"/>
      <c r="D5" s="71"/>
      <c r="E5" s="71"/>
      <c r="F5" s="71"/>
      <c r="G5" s="71"/>
      <c r="H5" s="71"/>
    </row>
    <row r="6" spans="1:12" x14ac:dyDescent="0.2">
      <c r="A6" s="51" t="str">
        <f>Dados!B7</f>
        <v>MENOR PREÇO POR LOTE</v>
      </c>
      <c r="B6" s="51"/>
      <c r="C6" s="49"/>
      <c r="D6" s="71" t="s">
        <v>28</v>
      </c>
      <c r="E6" s="71"/>
      <c r="F6" s="73">
        <f>Dados!B8</f>
        <v>615499.99</v>
      </c>
      <c r="G6" s="73"/>
      <c r="H6" s="49"/>
    </row>
    <row r="7" spans="1:12" ht="2.25" customHeight="1" x14ac:dyDescent="0.2">
      <c r="B7" s="6"/>
      <c r="C7" s="6"/>
      <c r="D7" s="6"/>
      <c r="E7" s="6"/>
      <c r="F7" s="14"/>
      <c r="G7" s="14"/>
      <c r="H7" s="10"/>
    </row>
    <row r="8" spans="1:12" s="8" customFormat="1" ht="12" customHeight="1" x14ac:dyDescent="0.2">
      <c r="A8" s="52" t="s">
        <v>0</v>
      </c>
      <c r="B8" s="61"/>
      <c r="C8" s="61"/>
      <c r="D8" s="61"/>
      <c r="E8" s="61"/>
      <c r="F8" s="61"/>
      <c r="G8" s="61"/>
      <c r="H8" s="61"/>
      <c r="I8" s="39"/>
    </row>
    <row r="9" spans="1:12" s="8" customFormat="1" ht="12" customHeight="1" x14ac:dyDescent="0.2">
      <c r="A9" s="52" t="s">
        <v>1</v>
      </c>
      <c r="B9" s="62"/>
      <c r="C9" s="62"/>
      <c r="D9" s="62"/>
      <c r="E9" s="62"/>
      <c r="F9" s="62"/>
      <c r="G9" s="62"/>
      <c r="H9" s="62"/>
      <c r="I9" s="39"/>
    </row>
    <row r="10" spans="1:12" s="8" customFormat="1" ht="12" customHeight="1" x14ac:dyDescent="0.2">
      <c r="A10" s="52" t="s">
        <v>2</v>
      </c>
      <c r="B10" s="61"/>
      <c r="C10" s="61"/>
      <c r="D10" s="25" t="s">
        <v>8</v>
      </c>
      <c r="E10" s="61"/>
      <c r="F10" s="61"/>
      <c r="G10" s="61"/>
      <c r="H10" s="61"/>
      <c r="I10" s="39"/>
    </row>
    <row r="11" spans="1:12" ht="4.5" customHeight="1" x14ac:dyDescent="0.2">
      <c r="B11" s="3"/>
      <c r="C11" s="27"/>
      <c r="D11" s="27"/>
      <c r="E11" s="27"/>
      <c r="F11" s="47"/>
      <c r="G11" s="28"/>
      <c r="H11" s="29"/>
    </row>
    <row r="12" spans="1:12" s="8" customFormat="1" ht="22.5" x14ac:dyDescent="0.2">
      <c r="A12" s="31" t="s">
        <v>31</v>
      </c>
      <c r="B12" s="31" t="s">
        <v>3</v>
      </c>
      <c r="C12" s="31" t="s">
        <v>4</v>
      </c>
      <c r="D12" s="31" t="s">
        <v>5</v>
      </c>
      <c r="E12" s="31" t="s">
        <v>6</v>
      </c>
      <c r="F12" s="43" t="s">
        <v>24</v>
      </c>
      <c r="G12" s="43" t="s">
        <v>25</v>
      </c>
      <c r="H12" s="31" t="s">
        <v>7</v>
      </c>
      <c r="I12" s="39"/>
    </row>
    <row r="13" spans="1:12" s="8" customFormat="1" ht="45" x14ac:dyDescent="0.2">
      <c r="A13" s="68">
        <v>1</v>
      </c>
      <c r="B13" s="32">
        <v>1</v>
      </c>
      <c r="C13" s="30" t="s">
        <v>36</v>
      </c>
      <c r="D13" s="33" t="s">
        <v>37</v>
      </c>
      <c r="E13" s="46">
        <v>1</v>
      </c>
      <c r="F13" s="48">
        <v>56000</v>
      </c>
      <c r="G13" s="59"/>
      <c r="H13" s="34" t="str">
        <f t="shared" ref="H13" si="0">IF(G13="","",IF(ISTEXT(G13),"NC",G13*E13))</f>
        <v/>
      </c>
      <c r="I13" s="39"/>
      <c r="L13" s="7"/>
    </row>
    <row r="14" spans="1:12" s="8" customFormat="1" ht="45" x14ac:dyDescent="0.2">
      <c r="A14" s="69"/>
      <c r="B14" s="32">
        <v>2</v>
      </c>
      <c r="C14" s="30" t="s">
        <v>38</v>
      </c>
      <c r="D14" s="33" t="s">
        <v>37</v>
      </c>
      <c r="E14" s="46">
        <v>1</v>
      </c>
      <c r="F14" s="48">
        <v>19666.669999999998</v>
      </c>
      <c r="G14" s="59"/>
      <c r="H14" s="34" t="str">
        <f t="shared" ref="H14:H16" si="1">IF(G14="","",IF(ISTEXT(G14),"NC",G14*E14))</f>
        <v/>
      </c>
      <c r="I14" s="39"/>
      <c r="L14" s="7"/>
    </row>
    <row r="15" spans="1:12" s="8" customFormat="1" ht="45" x14ac:dyDescent="0.2">
      <c r="A15" s="69"/>
      <c r="B15" s="32">
        <v>3</v>
      </c>
      <c r="C15" s="30" t="s">
        <v>39</v>
      </c>
      <c r="D15" s="33" t="s">
        <v>37</v>
      </c>
      <c r="E15" s="46">
        <v>1</v>
      </c>
      <c r="F15" s="48">
        <v>8000</v>
      </c>
      <c r="G15" s="59"/>
      <c r="H15" s="34" t="str">
        <f t="shared" si="1"/>
        <v/>
      </c>
      <c r="I15" s="39"/>
      <c r="L15" s="7"/>
    </row>
    <row r="16" spans="1:12" s="8" customFormat="1" ht="67.5" x14ac:dyDescent="0.2">
      <c r="A16" s="70"/>
      <c r="B16" s="32">
        <v>4</v>
      </c>
      <c r="C16" s="30" t="s">
        <v>40</v>
      </c>
      <c r="D16" s="33" t="s">
        <v>37</v>
      </c>
      <c r="E16" s="46">
        <v>1</v>
      </c>
      <c r="F16" s="48">
        <v>3333.33</v>
      </c>
      <c r="G16" s="59"/>
      <c r="H16" s="34" t="str">
        <f t="shared" si="1"/>
        <v/>
      </c>
      <c r="I16" s="39"/>
      <c r="L16" s="7"/>
    </row>
    <row r="17" spans="1:12" s="8" customFormat="1" ht="45" x14ac:dyDescent="0.2">
      <c r="A17" s="32">
        <v>2</v>
      </c>
      <c r="B17" s="32">
        <v>1</v>
      </c>
      <c r="C17" s="30" t="s">
        <v>41</v>
      </c>
      <c r="D17" s="33" t="s">
        <v>37</v>
      </c>
      <c r="E17" s="46">
        <v>1</v>
      </c>
      <c r="F17" s="48">
        <v>8000</v>
      </c>
      <c r="G17" s="59"/>
      <c r="H17" s="34" t="str">
        <f t="shared" ref="H17:H35" si="2">IF(G17="","",IF(ISTEXT(G17),"NC",G17*E17))</f>
        <v/>
      </c>
      <c r="I17" s="39"/>
      <c r="L17" s="7"/>
    </row>
    <row r="18" spans="1:12" s="8" customFormat="1" ht="33.75" x14ac:dyDescent="0.2">
      <c r="A18" s="32">
        <v>3</v>
      </c>
      <c r="B18" s="32">
        <v>1</v>
      </c>
      <c r="C18" s="30" t="s">
        <v>42</v>
      </c>
      <c r="D18" s="33" t="s">
        <v>37</v>
      </c>
      <c r="E18" s="46">
        <v>1</v>
      </c>
      <c r="F18" s="48">
        <v>36800</v>
      </c>
      <c r="G18" s="59"/>
      <c r="H18" s="34" t="str">
        <f t="shared" si="2"/>
        <v/>
      </c>
      <c r="I18" s="39"/>
      <c r="L18" s="7"/>
    </row>
    <row r="19" spans="1:12" s="8" customFormat="1" ht="33.75" x14ac:dyDescent="0.2">
      <c r="A19" s="32">
        <v>4</v>
      </c>
      <c r="B19" s="32">
        <v>1</v>
      </c>
      <c r="C19" s="30" t="s">
        <v>43</v>
      </c>
      <c r="D19" s="33" t="s">
        <v>37</v>
      </c>
      <c r="E19" s="46">
        <v>1</v>
      </c>
      <c r="F19" s="48">
        <v>19000</v>
      </c>
      <c r="G19" s="59"/>
      <c r="H19" s="34" t="str">
        <f t="shared" si="2"/>
        <v/>
      </c>
      <c r="I19" s="39"/>
      <c r="L19" s="7"/>
    </row>
    <row r="20" spans="1:12" s="8" customFormat="1" ht="45" x14ac:dyDescent="0.2">
      <c r="A20" s="32">
        <v>5</v>
      </c>
      <c r="B20" s="32">
        <v>1</v>
      </c>
      <c r="C20" s="30" t="s">
        <v>44</v>
      </c>
      <c r="D20" s="33" t="s">
        <v>37</v>
      </c>
      <c r="E20" s="46">
        <v>1</v>
      </c>
      <c r="F20" s="48">
        <v>44000</v>
      </c>
      <c r="G20" s="59"/>
      <c r="H20" s="34" t="str">
        <f t="shared" si="2"/>
        <v/>
      </c>
      <c r="I20" s="39"/>
      <c r="L20" s="7"/>
    </row>
    <row r="21" spans="1:12" s="8" customFormat="1" ht="78.75" x14ac:dyDescent="0.2">
      <c r="A21" s="60">
        <v>6</v>
      </c>
      <c r="B21" s="32">
        <v>1</v>
      </c>
      <c r="C21" s="30" t="s">
        <v>45</v>
      </c>
      <c r="D21" s="33" t="s">
        <v>37</v>
      </c>
      <c r="E21" s="46">
        <v>1</v>
      </c>
      <c r="F21" s="48">
        <v>35000</v>
      </c>
      <c r="G21" s="59"/>
      <c r="H21" s="34" t="str">
        <f t="shared" si="2"/>
        <v/>
      </c>
      <c r="I21" s="39"/>
      <c r="L21" s="7"/>
    </row>
    <row r="22" spans="1:12" s="8" customFormat="1" ht="45" x14ac:dyDescent="0.2">
      <c r="A22" s="32">
        <v>7</v>
      </c>
      <c r="B22" s="32">
        <v>1</v>
      </c>
      <c r="C22" s="30" t="s">
        <v>46</v>
      </c>
      <c r="D22" s="33" t="s">
        <v>37</v>
      </c>
      <c r="E22" s="46">
        <v>1</v>
      </c>
      <c r="F22" s="48">
        <v>10500</v>
      </c>
      <c r="G22" s="59"/>
      <c r="H22" s="34" t="str">
        <f t="shared" si="2"/>
        <v/>
      </c>
      <c r="I22" s="39"/>
      <c r="L22" s="7"/>
    </row>
    <row r="23" spans="1:12" s="8" customFormat="1" ht="67.5" x14ac:dyDescent="0.2">
      <c r="A23" s="68">
        <v>8</v>
      </c>
      <c r="B23" s="32">
        <v>1</v>
      </c>
      <c r="C23" s="30" t="s">
        <v>47</v>
      </c>
      <c r="D23" s="33" t="s">
        <v>37</v>
      </c>
      <c r="E23" s="46">
        <v>1</v>
      </c>
      <c r="F23" s="48">
        <v>50000</v>
      </c>
      <c r="G23" s="59"/>
      <c r="H23" s="34" t="str">
        <f t="shared" si="2"/>
        <v/>
      </c>
      <c r="I23" s="39"/>
      <c r="L23" s="7"/>
    </row>
    <row r="24" spans="1:12" s="8" customFormat="1" ht="101.25" x14ac:dyDescent="0.2">
      <c r="A24" s="69"/>
      <c r="B24" s="32">
        <v>2</v>
      </c>
      <c r="C24" s="30" t="s">
        <v>48</v>
      </c>
      <c r="D24" s="33" t="s">
        <v>37</v>
      </c>
      <c r="E24" s="46">
        <v>1</v>
      </c>
      <c r="F24" s="48">
        <v>20000</v>
      </c>
      <c r="G24" s="59"/>
      <c r="H24" s="34" t="str">
        <f t="shared" si="2"/>
        <v/>
      </c>
      <c r="I24" s="39"/>
      <c r="L24" s="7"/>
    </row>
    <row r="25" spans="1:12" s="8" customFormat="1" ht="33.75" x14ac:dyDescent="0.2">
      <c r="A25" s="70"/>
      <c r="B25" s="32">
        <v>3</v>
      </c>
      <c r="C25" s="30" t="s">
        <v>49</v>
      </c>
      <c r="D25" s="33" t="s">
        <v>37</v>
      </c>
      <c r="E25" s="46">
        <v>1</v>
      </c>
      <c r="F25" s="48">
        <v>41333.33</v>
      </c>
      <c r="G25" s="59"/>
      <c r="H25" s="34" t="str">
        <f t="shared" si="2"/>
        <v/>
      </c>
      <c r="I25" s="39"/>
      <c r="L25" s="7"/>
    </row>
    <row r="26" spans="1:12" s="8" customFormat="1" ht="45" x14ac:dyDescent="0.2">
      <c r="A26" s="68">
        <v>9</v>
      </c>
      <c r="B26" s="32">
        <v>1</v>
      </c>
      <c r="C26" s="30" t="s">
        <v>50</v>
      </c>
      <c r="D26" s="33" t="s">
        <v>37</v>
      </c>
      <c r="E26" s="46">
        <v>1</v>
      </c>
      <c r="F26" s="48">
        <v>13500</v>
      </c>
      <c r="G26" s="59"/>
      <c r="H26" s="34" t="str">
        <f t="shared" si="2"/>
        <v/>
      </c>
      <c r="I26" s="39"/>
      <c r="L26" s="7"/>
    </row>
    <row r="27" spans="1:12" s="8" customFormat="1" ht="56.25" x14ac:dyDescent="0.2">
      <c r="A27" s="69"/>
      <c r="B27" s="32">
        <v>2</v>
      </c>
      <c r="C27" s="30" t="s">
        <v>51</v>
      </c>
      <c r="D27" s="33" t="s">
        <v>37</v>
      </c>
      <c r="E27" s="46">
        <v>1</v>
      </c>
      <c r="F27" s="48">
        <v>25500</v>
      </c>
      <c r="G27" s="59"/>
      <c r="H27" s="34" t="str">
        <f t="shared" ref="H27:H28" si="3">IF(G27="","",IF(ISTEXT(G27),"NC",G27*E27))</f>
        <v/>
      </c>
      <c r="I27" s="39"/>
      <c r="L27" s="7"/>
    </row>
    <row r="28" spans="1:12" s="8" customFormat="1" ht="33.75" x14ac:dyDescent="0.2">
      <c r="A28" s="70"/>
      <c r="B28" s="32">
        <v>3</v>
      </c>
      <c r="C28" s="30" t="s">
        <v>52</v>
      </c>
      <c r="D28" s="33" t="s">
        <v>37</v>
      </c>
      <c r="E28" s="46">
        <v>1</v>
      </c>
      <c r="F28" s="48">
        <v>34000</v>
      </c>
      <c r="G28" s="59"/>
      <c r="H28" s="34" t="str">
        <f t="shared" si="3"/>
        <v/>
      </c>
      <c r="I28" s="39"/>
      <c r="L28" s="7"/>
    </row>
    <row r="29" spans="1:12" s="8" customFormat="1" ht="135" x14ac:dyDescent="0.2">
      <c r="A29" s="32">
        <v>10</v>
      </c>
      <c r="B29" s="32">
        <v>1</v>
      </c>
      <c r="C29" s="30" t="s">
        <v>53</v>
      </c>
      <c r="D29" s="33" t="s">
        <v>37</v>
      </c>
      <c r="E29" s="46">
        <v>1</v>
      </c>
      <c r="F29" s="48">
        <v>44533.33</v>
      </c>
      <c r="G29" s="59"/>
      <c r="H29" s="34" t="str">
        <f t="shared" si="2"/>
        <v/>
      </c>
      <c r="I29" s="39"/>
      <c r="L29" s="7"/>
    </row>
    <row r="30" spans="1:12" s="8" customFormat="1" ht="90" x14ac:dyDescent="0.2">
      <c r="A30" s="68">
        <v>11</v>
      </c>
      <c r="B30" s="32">
        <v>1</v>
      </c>
      <c r="C30" s="30" t="s">
        <v>54</v>
      </c>
      <c r="D30" s="33" t="s">
        <v>37</v>
      </c>
      <c r="E30" s="46">
        <v>1</v>
      </c>
      <c r="F30" s="48">
        <v>20333.330000000002</v>
      </c>
      <c r="G30" s="59"/>
      <c r="H30" s="34" t="str">
        <f t="shared" si="2"/>
        <v/>
      </c>
      <c r="I30" s="39"/>
      <c r="L30" s="7"/>
    </row>
    <row r="31" spans="1:12" s="8" customFormat="1" ht="45" x14ac:dyDescent="0.2">
      <c r="A31" s="69"/>
      <c r="B31" s="32">
        <v>2</v>
      </c>
      <c r="C31" s="30" t="s">
        <v>55</v>
      </c>
      <c r="D31" s="33" t="s">
        <v>37</v>
      </c>
      <c r="E31" s="46">
        <v>1</v>
      </c>
      <c r="F31" s="48">
        <v>23666.67</v>
      </c>
      <c r="G31" s="59"/>
      <c r="H31" s="34" t="str">
        <f t="shared" si="2"/>
        <v/>
      </c>
      <c r="I31" s="39"/>
      <c r="L31" s="7"/>
    </row>
    <row r="32" spans="1:12" s="8" customFormat="1" ht="56.25" x14ac:dyDescent="0.2">
      <c r="A32" s="69"/>
      <c r="B32" s="32">
        <v>3</v>
      </c>
      <c r="C32" s="30" t="s">
        <v>56</v>
      </c>
      <c r="D32" s="33" t="s">
        <v>37</v>
      </c>
      <c r="E32" s="46">
        <v>1</v>
      </c>
      <c r="F32" s="48">
        <v>7333.33</v>
      </c>
      <c r="G32" s="59"/>
      <c r="H32" s="34" t="str">
        <f t="shared" si="2"/>
        <v/>
      </c>
      <c r="I32" s="39"/>
      <c r="L32" s="7"/>
    </row>
    <row r="33" spans="1:12" s="8" customFormat="1" ht="56.25" x14ac:dyDescent="0.2">
      <c r="A33" s="70"/>
      <c r="B33" s="32">
        <v>4</v>
      </c>
      <c r="C33" s="30" t="s">
        <v>57</v>
      </c>
      <c r="D33" s="33" t="s">
        <v>37</v>
      </c>
      <c r="E33" s="46">
        <v>1</v>
      </c>
      <c r="F33" s="48">
        <v>26000</v>
      </c>
      <c r="G33" s="59"/>
      <c r="H33" s="34" t="str">
        <f t="shared" si="2"/>
        <v/>
      </c>
      <c r="I33" s="39"/>
      <c r="L33" s="7"/>
    </row>
    <row r="34" spans="1:12" s="8" customFormat="1" ht="56.25" x14ac:dyDescent="0.2">
      <c r="A34" s="32">
        <v>12</v>
      </c>
      <c r="B34" s="32">
        <v>1</v>
      </c>
      <c r="C34" s="30" t="s">
        <v>58</v>
      </c>
      <c r="D34" s="33" t="s">
        <v>37</v>
      </c>
      <c r="E34" s="46">
        <v>1</v>
      </c>
      <c r="F34" s="48">
        <v>41000</v>
      </c>
      <c r="G34" s="59"/>
      <c r="H34" s="34" t="str">
        <f t="shared" ref="H34" si="4">IF(G34="","",IF(ISTEXT(G34),"NC",G34*E34))</f>
        <v/>
      </c>
      <c r="I34" s="39"/>
      <c r="L34" s="7"/>
    </row>
    <row r="35" spans="1:12" s="8" customFormat="1" ht="112.5" x14ac:dyDescent="0.2">
      <c r="A35" s="32">
        <v>13</v>
      </c>
      <c r="B35" s="32">
        <v>1</v>
      </c>
      <c r="C35" s="30" t="s">
        <v>59</v>
      </c>
      <c r="D35" s="33" t="s">
        <v>37</v>
      </c>
      <c r="E35" s="46">
        <v>1</v>
      </c>
      <c r="F35" s="48">
        <v>28000</v>
      </c>
      <c r="G35" s="59"/>
      <c r="H35" s="34" t="str">
        <f t="shared" si="2"/>
        <v/>
      </c>
      <c r="I35" s="39"/>
      <c r="L35" s="7"/>
    </row>
    <row r="36" spans="1:12" s="26" customFormat="1" ht="9" x14ac:dyDescent="0.2">
      <c r="B36" s="35"/>
      <c r="F36" s="44"/>
      <c r="G36" s="66" t="s">
        <v>26</v>
      </c>
      <c r="H36" s="67"/>
      <c r="I36" s="40"/>
    </row>
    <row r="37" spans="1:12" ht="14.25" customHeight="1" x14ac:dyDescent="0.2">
      <c r="G37" s="64" t="str">
        <f>IF(SUM(H13:H35)=0,"",SUM(H13:H35))</f>
        <v/>
      </c>
      <c r="H37" s="65"/>
      <c r="I37" s="41"/>
    </row>
    <row r="38" spans="1:12" s="36" customFormat="1" ht="9" x14ac:dyDescent="0.2">
      <c r="A38" s="63" t="str">
        <f>" - "&amp;Dados!B23</f>
        <v xml:space="preserve"> - O objeto será realizado junto às Secretarias obedecendo ao detalhamento na íntegra do termo de referência.</v>
      </c>
      <c r="B38" s="63"/>
      <c r="C38" s="63"/>
      <c r="D38" s="63"/>
      <c r="E38" s="63"/>
      <c r="F38" s="63"/>
      <c r="G38" s="63"/>
      <c r="H38" s="63"/>
      <c r="I38" s="42"/>
    </row>
    <row r="39" spans="1:12" s="36" customFormat="1" ht="24" customHeight="1" x14ac:dyDescent="0.2">
      <c r="A39" s="63"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39" s="63"/>
      <c r="C39" s="63"/>
      <c r="D39" s="63"/>
      <c r="E39" s="63"/>
      <c r="F39" s="63"/>
      <c r="G39" s="63"/>
      <c r="H39" s="63"/>
      <c r="I39" s="42"/>
    </row>
    <row r="40" spans="1:12" s="36" customFormat="1" ht="9" x14ac:dyDescent="0.2">
      <c r="A40" s="63" t="str">
        <f>" - "&amp;Dados!B25</f>
        <v xml:space="preserve"> - O pagamento do objeto de que trata o PREGÃO ELETRÔNICO 039/2024, será efetuado pela Tesouraria da Prefeitura Municipal de Sumidouro.</v>
      </c>
      <c r="B40" s="63"/>
      <c r="C40" s="63"/>
      <c r="D40" s="63"/>
      <c r="E40" s="63"/>
      <c r="F40" s="63"/>
      <c r="G40" s="63"/>
      <c r="H40" s="63"/>
      <c r="I40" s="42"/>
    </row>
    <row r="41" spans="1:12" s="26" customFormat="1" ht="9" customHeight="1" x14ac:dyDescent="0.2">
      <c r="A41" s="63" t="str">
        <f>" - "&amp;Dados!B26</f>
        <v xml:space="preserve"> - Proposta válida por 60 (sessenta) dias</v>
      </c>
      <c r="B41" s="63"/>
      <c r="C41" s="63"/>
      <c r="D41" s="63"/>
      <c r="E41" s="63"/>
      <c r="F41" s="63"/>
      <c r="G41" s="63"/>
      <c r="H41" s="63"/>
      <c r="I41" s="40"/>
    </row>
    <row r="42" spans="1:12" x14ac:dyDescent="0.2">
      <c r="C42" s="1"/>
      <c r="H42" s="1"/>
    </row>
    <row r="43" spans="1:12" x14ac:dyDescent="0.2">
      <c r="C43" s="1"/>
      <c r="H43" s="1"/>
    </row>
    <row r="44" spans="1:12" x14ac:dyDescent="0.2">
      <c r="C44" s="1"/>
      <c r="H44" s="1"/>
    </row>
  </sheetData>
  <sheetProtection algorithmName="SHA-512" hashValue="/Aja1EJJoK6w/ifC/WQR3yQoqyfRwCeTPABuqUrTmqrpPOSsoUn+JzHpC92r4zsWgufmMcKlNUwfCMaU0sG4ng==" saltValue="SDVKSrv7cN+MWJX9xSqHTg==" spinCount="100000" sheet="1" objects="1" scenarios="1"/>
  <autoFilter ref="B11:H41" xr:uid="{00000000-0009-0000-0000-000000000000}"/>
  <mergeCells count="19">
    <mergeCell ref="A40:H40"/>
    <mergeCell ref="A41:H41"/>
    <mergeCell ref="A2:H2"/>
    <mergeCell ref="A4:H4"/>
    <mergeCell ref="D6:E6"/>
    <mergeCell ref="F6:G6"/>
    <mergeCell ref="A5:H5"/>
    <mergeCell ref="B8:H8"/>
    <mergeCell ref="B9:H9"/>
    <mergeCell ref="B10:C10"/>
    <mergeCell ref="A39:H39"/>
    <mergeCell ref="G37:H37"/>
    <mergeCell ref="E10:H10"/>
    <mergeCell ref="A38:H38"/>
    <mergeCell ref="G36:H36"/>
    <mergeCell ref="A13:A16"/>
    <mergeCell ref="A23:A25"/>
    <mergeCell ref="A26:A28"/>
    <mergeCell ref="A30:A33"/>
  </mergeCells>
  <phoneticPr fontId="0" type="noConversion"/>
  <conditionalFormatting sqref="C13:C35">
    <cfRule type="expression" dxfId="9" priority="10" stopIfTrue="1">
      <formula>IF(#REF!=1,IF(#REF!=0,1,0),0)</formula>
    </cfRule>
  </conditionalFormatting>
  <conditionalFormatting sqref="C8:H8 B8:B9 B10:C10 E10:H10">
    <cfRule type="cellIs" dxfId="8" priority="24" stopIfTrue="1" operator="equal">
      <formula>$F$1</formula>
    </cfRule>
  </conditionalFormatting>
  <conditionalFormatting sqref="E13:E35">
    <cfRule type="expression" priority="12" stopIfTrue="1">
      <formula>$B13</formula>
    </cfRule>
  </conditionalFormatting>
  <conditionalFormatting sqref="G13:G35">
    <cfRule type="cellIs" dxfId="7" priority="11" stopIfTrue="1" operator="equal">
      <formula>""</formula>
    </cfRule>
  </conditionalFormatting>
  <conditionalFormatting sqref="G36">
    <cfRule type="expression" dxfId="6" priority="1" stopIfTrue="1">
      <formula>IF($K36="Empate",IF(I36=1,TRUE(),FALSE()),FALSE())</formula>
    </cfRule>
    <cfRule type="expression" dxfId="5" priority="2" stopIfTrue="1">
      <formula>IF(I36="&gt;",FALSE(),IF(I36&gt;0,TRUE(),FALSE()))</formula>
    </cfRule>
    <cfRule type="expression" dxfId="4" priority="3" stopIfTrue="1">
      <formula>IF(I36="&gt;",TRUE(),FALSE())</formula>
    </cfRule>
  </conditionalFormatting>
  <conditionalFormatting sqref="G37">
    <cfRule type="expression" dxfId="3" priority="4" stopIfTrue="1">
      <formula>IF($K36="OK",IF(I36=1,TRUE(),FALSE()),FALSE())</formula>
    </cfRule>
    <cfRule type="expression" dxfId="2" priority="5" stopIfTrue="1">
      <formula>IF($K36="Empate",IF(I36=1,TRUE(),FALSE()),FALSE())</formula>
    </cfRule>
    <cfRule type="expression" dxfId="1" priority="6" stopIfTrue="1">
      <formula>IF($K36="Empate",IF(I36=2,TRUE(),FALSE()),FALSE())</formula>
    </cfRule>
  </conditionalFormatting>
  <conditionalFormatting sqref="H13:H35">
    <cfRule type="expression" dxfId="0" priority="25" stopIfTrue="1">
      <formula>IF(ISTEXT(G13),FALSE(),IF(G13&gt;F13,TRUE(),FALSE()))</formula>
    </cfRule>
  </conditionalFormatting>
  <printOptions horizontalCentered="1"/>
  <pageMargins left="0.51181102362204722" right="0.31496062992125984" top="0.39370078740157483" bottom="1.0236220472440944" header="0.51181102362204722" footer="0.55118110236220474"/>
  <pageSetup paperSize="9" scale="8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4.5703125" customWidth="1"/>
    <col min="2" max="2" width="51.85546875" customWidth="1"/>
    <col min="3" max="3" width="38.85546875" customWidth="1"/>
    <col min="4" max="4" width="39" customWidth="1"/>
    <col min="5" max="7" width="20.42578125" customWidth="1"/>
    <col min="8" max="9" width="19.28515625" customWidth="1"/>
    <col min="10" max="13" width="14.5703125" customWidth="1"/>
    <col min="14" max="15" width="9.28515625" customWidth="1"/>
  </cols>
  <sheetData>
    <row r="1" spans="1:7" x14ac:dyDescent="0.2">
      <c r="A1" s="15" t="s">
        <v>9</v>
      </c>
      <c r="B1" s="57" t="s">
        <v>60</v>
      </c>
      <c r="E1" s="4"/>
      <c r="F1" s="4"/>
      <c r="G1" s="4"/>
    </row>
    <row r="2" spans="1:7" x14ac:dyDescent="0.2">
      <c r="A2" s="15" t="s">
        <v>10</v>
      </c>
      <c r="B2" s="57" t="s">
        <v>61</v>
      </c>
      <c r="E2" s="4"/>
      <c r="F2" s="4"/>
      <c r="G2" s="4"/>
    </row>
    <row r="3" spans="1:7" x14ac:dyDescent="0.2">
      <c r="A3" s="15" t="s">
        <v>11</v>
      </c>
      <c r="B3" s="57" t="s">
        <v>62</v>
      </c>
      <c r="C3" s="5"/>
      <c r="E3" s="4"/>
      <c r="F3" s="4"/>
      <c r="G3" s="4"/>
    </row>
    <row r="4" spans="1:7" x14ac:dyDescent="0.2">
      <c r="A4" s="15" t="s">
        <v>12</v>
      </c>
      <c r="B4" s="57" t="s">
        <v>72</v>
      </c>
      <c r="C4" s="5"/>
      <c r="E4" s="4"/>
      <c r="F4" s="4"/>
      <c r="G4" s="4"/>
    </row>
    <row r="5" spans="1:7" x14ac:dyDescent="0.2">
      <c r="A5" s="15" t="s">
        <v>13</v>
      </c>
      <c r="B5" s="57" t="s">
        <v>63</v>
      </c>
      <c r="C5" s="5"/>
      <c r="E5" s="4"/>
      <c r="F5" s="4"/>
      <c r="G5" s="4"/>
    </row>
    <row r="6" spans="1:7" x14ac:dyDescent="0.2">
      <c r="A6" s="15" t="s">
        <v>29</v>
      </c>
      <c r="B6" s="58" t="s">
        <v>64</v>
      </c>
      <c r="C6" s="5"/>
      <c r="E6" s="4"/>
      <c r="F6" s="4"/>
      <c r="G6" s="4"/>
    </row>
    <row r="7" spans="1:7" x14ac:dyDescent="0.2">
      <c r="A7" s="15" t="s">
        <v>14</v>
      </c>
      <c r="B7" s="5" t="s">
        <v>32</v>
      </c>
      <c r="C7" s="5"/>
      <c r="E7" s="4"/>
      <c r="F7" s="4"/>
      <c r="G7" s="4"/>
    </row>
    <row r="8" spans="1:7" x14ac:dyDescent="0.2">
      <c r="A8" s="24" t="s">
        <v>22</v>
      </c>
      <c r="B8" s="45">
        <v>615499.99</v>
      </c>
      <c r="C8" s="5"/>
      <c r="E8" s="4"/>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3" t="s">
        <v>33</v>
      </c>
      <c r="E14" s="4"/>
      <c r="F14" s="4"/>
      <c r="G14" s="4"/>
    </row>
    <row r="15" spans="1:7" x14ac:dyDescent="0.2">
      <c r="A15" s="53" t="s">
        <v>34</v>
      </c>
      <c r="E15" s="4"/>
      <c r="F15" s="4"/>
      <c r="G15" s="4"/>
    </row>
    <row r="16" spans="1:7" x14ac:dyDescent="0.2">
      <c r="A16" s="53" t="s">
        <v>35</v>
      </c>
      <c r="B16" s="23"/>
      <c r="E16" s="23"/>
      <c r="F16" s="4"/>
      <c r="G16" s="4"/>
    </row>
    <row r="17" spans="1:256" s="22" customFormat="1" x14ac:dyDescent="0.2">
      <c r="A17" s="21" t="s">
        <v>20</v>
      </c>
      <c r="B17" s="23" t="s">
        <v>65</v>
      </c>
      <c r="C17" s="54"/>
      <c r="D17" s="54"/>
      <c r="E17" s="23"/>
      <c r="F17" s="23"/>
      <c r="G17" s="23"/>
      <c r="H17" s="23"/>
      <c r="I17" s="23"/>
      <c r="J17" s="23"/>
      <c r="K17" s="23"/>
      <c r="L17" s="23"/>
      <c r="M17" s="23"/>
    </row>
    <row r="18" spans="1:256" s="22" customFormat="1" x14ac:dyDescent="0.2">
      <c r="A18" s="21" t="s">
        <v>21</v>
      </c>
      <c r="B18" s="58" t="s">
        <v>66</v>
      </c>
      <c r="C18" s="12"/>
      <c r="D18" s="12"/>
      <c r="E18" s="12"/>
      <c r="F18" s="12"/>
      <c r="G18" s="12"/>
      <c r="H18" s="23"/>
      <c r="I18" s="23"/>
      <c r="J18" s="23"/>
      <c r="K18" s="23"/>
      <c r="L18" s="23"/>
      <c r="M18" s="23"/>
      <c r="IV18" s="23"/>
    </row>
    <row r="19" spans="1:256" x14ac:dyDescent="0.2">
      <c r="B19" s="23"/>
      <c r="E19" s="4"/>
      <c r="F19" s="23"/>
      <c r="G19" s="23"/>
    </row>
    <row r="20" spans="1:256" x14ac:dyDescent="0.2">
      <c r="B20" s="23"/>
      <c r="E20" s="50"/>
      <c r="F20" s="23"/>
      <c r="G20" s="23"/>
    </row>
    <row r="21" spans="1:256" x14ac:dyDescent="0.2">
      <c r="E21" s="50"/>
      <c r="F21" s="50"/>
      <c r="G21" s="4"/>
    </row>
    <row r="22" spans="1:256" x14ac:dyDescent="0.2">
      <c r="E22" s="50"/>
      <c r="F22" s="50"/>
      <c r="G22" s="4"/>
    </row>
    <row r="23" spans="1:256" ht="25.5" x14ac:dyDescent="0.2">
      <c r="A23" s="19" t="s">
        <v>15</v>
      </c>
      <c r="B23" s="20" t="s">
        <v>67</v>
      </c>
      <c r="E23" s="4"/>
      <c r="F23" s="4"/>
      <c r="G23" s="4"/>
    </row>
    <row r="24" spans="1:256" ht="63.75" x14ac:dyDescent="0.2">
      <c r="A24" s="19" t="s">
        <v>16</v>
      </c>
      <c r="B24" s="12" t="s">
        <v>68</v>
      </c>
      <c r="E24" s="4"/>
      <c r="F24" s="4"/>
      <c r="G24" s="4"/>
    </row>
    <row r="25" spans="1:256" ht="38.25" x14ac:dyDescent="0.2">
      <c r="A25" s="19" t="s">
        <v>17</v>
      </c>
      <c r="B25" s="58" t="s">
        <v>70</v>
      </c>
      <c r="C25" s="9"/>
      <c r="E25" s="55"/>
      <c r="F25" s="56"/>
      <c r="G25" s="4"/>
    </row>
    <row r="26" spans="1:256" ht="25.5" x14ac:dyDescent="0.2">
      <c r="A26" s="19" t="s">
        <v>18</v>
      </c>
      <c r="B26" s="20" t="s">
        <v>27</v>
      </c>
      <c r="E26" s="55"/>
      <c r="F26" s="4"/>
      <c r="G26" s="4"/>
    </row>
    <row r="27" spans="1:256" x14ac:dyDescent="0.2">
      <c r="A27" s="19" t="s">
        <v>30</v>
      </c>
      <c r="B27" s="12" t="s">
        <v>69</v>
      </c>
      <c r="E27" s="55"/>
    </row>
    <row r="28" spans="1:256" x14ac:dyDescent="0.2">
      <c r="B28" s="20"/>
      <c r="E28" s="55"/>
    </row>
    <row r="29" spans="1:256" x14ac:dyDescent="0.2">
      <c r="B29" s="20"/>
      <c r="E29" s="55"/>
    </row>
    <row r="30" spans="1:256" x14ac:dyDescent="0.2">
      <c r="B30" s="20"/>
      <c r="E30" s="55"/>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2024-07-31T13:36:21Z</cp:lastPrinted>
  <dcterms:created xsi:type="dcterms:W3CDTF">2006-04-18T17:38:46Z</dcterms:created>
  <dcterms:modified xsi:type="dcterms:W3CDTF">2024-07-31T14:33:21Z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